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10. PRESUPUESTO APROBADO\11. FICHAS FUNCIONALES\45. infraestructuras\"/>
    </mc:Choice>
  </mc:AlternateContent>
  <xr:revisionPtr revIDLastSave="0" documentId="13_ncr:1_{E52F3FB7-BA7D-414C-ACDC-27645EF64655}" xr6:coauthVersionLast="47" xr6:coauthVersionMax="47" xr10:uidLastSave="{00000000-0000-0000-0000-000000000000}"/>
  <bookViews>
    <workbookView xWindow="-120" yWindow="-120" windowWidth="29040" windowHeight="15720" xr2:uid="{FB4802B8-BFEE-4C1A-A4FD-53EB821248B5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I8" i="5"/>
  <c r="J8" i="4" s="1"/>
  <c r="D6" i="4"/>
  <c r="I29" i="5"/>
</calcChain>
</file>

<file path=xl/sharedStrings.xml><?xml version="1.0" encoding="utf-8"?>
<sst xmlns="http://schemas.openxmlformats.org/spreadsheetml/2006/main" count="67" uniqueCount="47">
  <si>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</si>
  <si>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</si>
  <si>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</si>
  <si>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</si>
  <si>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</si>
  <si>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</si>
  <si>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</si>
  <si>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</si>
  <si>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</si>
  <si>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</si>
  <si>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</si>
  <si>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</si>
  <si>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</si>
  <si>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</si>
  <si>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</si>
  <si>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</si>
  <si>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</si>
  <si>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</si>
  <si>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</si>
  <si>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</si>
  <si>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</si>
  <si>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</si>
  <si>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</si>
  <si>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</si>
  <si>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Racionalización y rigor en el gasto.</t>
  </si>
  <si>
    <t>1. Cumplimiento del Presupuesto anual asignado al programa.</t>
  </si>
  <si>
    <t>1. Maximización de la satisfacción de los usuarios de servicios municipales en cuanto a condiciones materiales y ambientales condicionadas por el suministro de recursos materiales.</t>
  </si>
  <si>
    <t>% Gasto Real / Presupuesto Inicial</t>
  </si>
  <si>
    <t>año n &lt; año n - 1</t>
  </si>
  <si>
    <t>&gt; 70%</t>
  </si>
  <si>
    <t>Este objetivo presupone implícitamente que el importe presupuestado se correlaciona positivamente con los objetivos anteriores.</t>
  </si>
  <si>
    <t>EDIFICIOS PUBLICOS</t>
  </si>
  <si>
    <t>RMC edificios públicos</t>
  </si>
  <si>
    <t>Limpieza de edificios municipales</t>
  </si>
  <si>
    <t xml:space="preserve">Contratación externa de empresas, caso del servicio de limpieza, y empleo mixto de recursos propios (Brigada municipal) y externos, en el caso de las reparaciones y del mantenimiento. </t>
  </si>
  <si>
    <t>Gasto / Metro Cuadrado Instalaciones y oficinas</t>
  </si>
  <si>
    <t>Este objetivo implica la adopción de medidas de ahorro y eficiencia en la organización de los trabajos de limpieza, fundamentalmente.</t>
  </si>
  <si>
    <t>Mantener en estado de uso adecuado todos los edificios de titularidad municipal afectos a la prestación de servicios públicos a la ciudadanía, incluyendo fundamentalmente la atención a la limpieza y al estado de conservación de las mismas.</t>
  </si>
  <si>
    <t>Gestión por parte de la sección de Contratación y Servicios con apoyo de Servicios Técnicos.</t>
  </si>
  <si>
    <t>Grado satisfacción sobre condiciones ambientales y materiales en instalaciones/dependencias municipales: Casas Cultura, IMD, etc ...</t>
  </si>
  <si>
    <t>Otros suministros</t>
  </si>
  <si>
    <t xml:space="preserve">JEFE DE DEPARTAMENTO </t>
  </si>
  <si>
    <t>RMC locales municipales de uso ciudadano. EDIFICIOS PÚBLICOS</t>
  </si>
  <si>
    <t>JEFE DE DEPARTAMENTO</t>
  </si>
  <si>
    <t>SOSTEN, DESAR URBANO Y SEGURIDAD</t>
  </si>
  <si>
    <t>CONTRATACIÓN, OBRAS Y SERVICIOS</t>
  </si>
  <si>
    <t>Estudios ascensor en edificio del IMFPB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</si>
</sst>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0" borderId="3" xfId="0" applyFont="1" applyBorder="1"/>
    <xf numFmtId="4" fontId="2" fillId="0" borderId="3" xfId="0" applyNumberFormat="1" applyFont="1" applyBorder="1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justify"/>
    </xf>
    <xf numFmtId="0" fontId="7" fillId="0" borderId="4" xfId="0" applyFont="1" applyBorder="1" applyAlignment="1">
      <alignment horizontal="justify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9" fontId="7" fillId="0" borderId="1" xfId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justify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9" fontId="7" fillId="0" borderId="4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justify" vertical="center"/>
    </xf>
    <xf numFmtId="0" fontId="2" fillId="4" borderId="6" xfId="0" applyFont="1" applyFill="1" applyBorder="1" applyAlignment="1">
      <alignment horizontal="center" vertical="justify"/>
    </xf>
    <xf numFmtId="0" fontId="0" fillId="0" borderId="7" xfId="0" applyBorder="1"/>
    <xf numFmtId="10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0" fillId="0" borderId="10" xfId="0" applyBorder="1"/>
    <xf numFmtId="0" fontId="2" fillId="4" borderId="4" xfId="0" applyFont="1" applyFill="1" applyBorder="1" applyAlignment="1">
      <alignment horizontal="center" vertical="justify"/>
    </xf>
    <xf numFmtId="4" fontId="2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vertical="center" wrapText="1"/>
    </xf>
    <xf numFmtId="10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4" borderId="15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15" xfId="0" applyFont="1" applyBorder="1" applyAlignment="1">
      <alignment horizontal="center" vertical="justify"/>
    </xf>
    <xf numFmtId="0" fontId="9" fillId="0" borderId="17" xfId="0" applyFont="1" applyBorder="1" applyAlignment="1">
      <alignment horizontal="center" vertical="justify"/>
    </xf>
    <xf numFmtId="0" fontId="9" fillId="0" borderId="16" xfId="0" applyFont="1" applyBorder="1" applyAlignment="1">
      <alignment horizontal="center" vertical="justify"/>
    </xf>
    <xf numFmtId="0" fontId="2" fillId="0" borderId="15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9" fillId="0" borderId="19" xfId="0" applyFont="1" applyBorder="1" applyAlignment="1">
      <alignment horizontal="justify" vertical="center"/>
    </xf>
    <xf numFmtId="0" fontId="9" fillId="0" borderId="3" xfId="0" applyFont="1" applyBorder="1"/>
    <xf numFmtId="0" fontId="9" fillId="0" borderId="18" xfId="0" applyFont="1" applyBorder="1"/>
    <xf numFmtId="0" fontId="9" fillId="0" borderId="21" xfId="0" applyFont="1" applyBorder="1"/>
    <xf numFmtId="0" fontId="9" fillId="0" borderId="42" xfId="0" applyFont="1" applyBorder="1"/>
    <xf numFmtId="0" fontId="9" fillId="0" borderId="43" xfId="0" applyFont="1" applyBorder="1"/>
    <xf numFmtId="0" fontId="9" fillId="0" borderId="1" xfId="0" applyFont="1" applyBorder="1" applyAlignment="1">
      <alignment horizontal="center" vertical="justify"/>
    </xf>
    <xf numFmtId="0" fontId="9" fillId="0" borderId="15" xfId="0" applyFont="1" applyBorder="1" applyAlignment="1">
      <alignment horizontal="justify" vertical="center"/>
    </xf>
    <xf numFmtId="0" fontId="9" fillId="0" borderId="17" xfId="0" applyFont="1" applyBorder="1"/>
    <xf numFmtId="0" fontId="9" fillId="0" borderId="16" xfId="0" applyFont="1" applyBorder="1"/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justify"/>
    </xf>
    <xf numFmtId="0" fontId="2" fillId="2" borderId="15" xfId="0" applyFont="1" applyFill="1" applyBorder="1" applyAlignment="1">
      <alignment horizontal="center" vertical="justify"/>
    </xf>
    <xf numFmtId="0" fontId="2" fillId="2" borderId="17" xfId="0" applyFont="1" applyFill="1" applyBorder="1" applyAlignment="1">
      <alignment horizontal="center" vertical="justify"/>
    </xf>
    <xf numFmtId="0" fontId="0" fillId="2" borderId="17" xfId="0" applyFill="1" applyBorder="1" applyAlignment="1">
      <alignment horizontal="center" vertical="justify"/>
    </xf>
    <xf numFmtId="0" fontId="0" fillId="0" borderId="16" xfId="0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3" xfId="0" applyFont="1" applyBorder="1"/>
    <xf numFmtId="0" fontId="2" fillId="0" borderId="18" xfId="0" applyFont="1" applyBorder="1"/>
    <xf numFmtId="0" fontId="2" fillId="0" borderId="1" xfId="0" applyFont="1" applyBorder="1" applyAlignment="1">
      <alignment horizontal="left"/>
    </xf>
    <xf numFmtId="0" fontId="2" fillId="3" borderId="15" xfId="0" applyFont="1" applyFill="1" applyBorder="1" applyAlignment="1">
      <alignment horizontal="center" vertical="justify"/>
    </xf>
    <xf numFmtId="0" fontId="0" fillId="3" borderId="17" xfId="0" applyFill="1" applyBorder="1" applyAlignment="1">
      <alignment horizontal="center" vertical="justify"/>
    </xf>
    <xf numFmtId="0" fontId="0" fillId="3" borderId="16" xfId="0" applyFill="1" applyBorder="1" applyAlignment="1">
      <alignment horizontal="center" vertical="justify"/>
    </xf>
    <xf numFmtId="0" fontId="8" fillId="0" borderId="28" xfId="0" applyFont="1" applyBorder="1" applyAlignment="1">
      <alignment horizontal="justify" vertical="center"/>
    </xf>
    <xf numFmtId="0" fontId="8" fillId="0" borderId="29" xfId="0" applyFont="1" applyBorder="1" applyAlignment="1">
      <alignment horizontal="justify" vertical="center"/>
    </xf>
    <xf numFmtId="0" fontId="8" fillId="0" borderId="30" xfId="0" applyFont="1" applyBorder="1" applyAlignment="1">
      <alignment horizontal="justify" vertical="center"/>
    </xf>
    <xf numFmtId="0" fontId="7" fillId="0" borderId="27" xfId="0" applyFont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7" fillId="0" borderId="31" xfId="0" applyFont="1" applyBorder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0" fontId="7" fillId="0" borderId="32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0" fontId="7" fillId="0" borderId="17" xfId="0" applyFont="1" applyBorder="1" applyAlignment="1">
      <alignment horizontal="justify" vertical="center"/>
    </xf>
    <xf numFmtId="0" fontId="7" fillId="0" borderId="14" xfId="0" applyFont="1" applyBorder="1" applyAlignment="1">
      <alignment horizontal="justify" vertical="center"/>
    </xf>
    <xf numFmtId="0" fontId="4" fillId="5" borderId="19" xfId="0" applyFont="1" applyFill="1" applyBorder="1" applyAlignment="1">
      <alignment horizontal="center" vertical="center" textRotation="90"/>
    </xf>
    <xf numFmtId="0" fontId="4" fillId="5" borderId="20" xfId="0" applyFont="1" applyFill="1" applyBorder="1" applyAlignment="1">
      <alignment horizontal="center" vertical="center" textRotation="90"/>
    </xf>
    <xf numFmtId="0" fontId="4" fillId="5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justify" vertical="center"/>
    </xf>
    <xf numFmtId="0" fontId="2" fillId="4" borderId="4" xfId="0" applyFont="1" applyFill="1" applyBorder="1" applyAlignment="1">
      <alignment horizontal="justify" vertical="center"/>
    </xf>
    <xf numFmtId="0" fontId="7" fillId="0" borderId="23" xfId="0" applyFont="1" applyBorder="1" applyAlignment="1">
      <alignment horizontal="justify" vertical="center"/>
    </xf>
    <xf numFmtId="0" fontId="7" fillId="0" borderId="25" xfId="0" applyFont="1" applyBorder="1" applyAlignment="1">
      <alignment horizontal="justify" vertical="center"/>
    </xf>
    <xf numFmtId="0" fontId="7" fillId="0" borderId="26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4" fillId="3" borderId="33" xfId="0" applyFont="1" applyFill="1" applyBorder="1" applyAlignment="1">
      <alignment horizontal="center" vertical="center" textRotation="90"/>
    </xf>
    <xf numFmtId="0" fontId="4" fillId="3" borderId="34" xfId="0" applyFont="1" applyFill="1" applyBorder="1" applyAlignment="1">
      <alignment horizontal="center" vertical="center" textRotation="90"/>
    </xf>
    <xf numFmtId="0" fontId="4" fillId="3" borderId="35" xfId="0" applyFont="1" applyFill="1" applyBorder="1" applyAlignment="1">
      <alignment horizontal="center" vertical="center" textRotation="90"/>
    </xf>
    <xf numFmtId="0" fontId="4" fillId="2" borderId="19" xfId="0" applyFont="1" applyFill="1" applyBorder="1" applyAlignment="1">
      <alignment horizontal="center" vertical="center" textRotation="90"/>
    </xf>
    <xf numFmtId="0" fontId="4" fillId="2" borderId="20" xfId="0" applyFont="1" applyFill="1" applyBorder="1" applyAlignment="1">
      <alignment horizontal="center" vertical="center" textRotation="90"/>
    </xf>
    <xf numFmtId="0" fontId="4" fillId="2" borderId="21" xfId="0" applyFont="1" applyFill="1" applyBorder="1" applyAlignment="1">
      <alignment horizontal="center" vertical="center" textRotation="90"/>
    </xf>
    <xf numFmtId="0" fontId="7" fillId="0" borderId="36" xfId="0" applyFont="1" applyBorder="1" applyAlignment="1">
      <alignment horizontal="justify" vertical="center"/>
    </xf>
    <xf numFmtId="0" fontId="7" fillId="0" borderId="37" xfId="0" applyFont="1" applyBorder="1" applyAlignment="1">
      <alignment horizontal="justify" vertical="center"/>
    </xf>
    <xf numFmtId="4" fontId="7" fillId="0" borderId="36" xfId="0" applyNumberFormat="1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justify"/>
    </xf>
    <xf numFmtId="0" fontId="0" fillId="4" borderId="4" xfId="0" applyFill="1" applyBorder="1" applyAlignment="1">
      <alignment horizontal="center" vertical="justify"/>
    </xf>
    <xf numFmtId="0" fontId="7" fillId="0" borderId="16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38" xfId="0" applyFont="1" applyBorder="1" applyAlignment="1">
      <alignment horizontal="justify" vertical="center"/>
    </xf>
    <xf numFmtId="0" fontId="7" fillId="0" borderId="39" xfId="0" applyFont="1" applyBorder="1" applyAlignment="1">
      <alignment horizontal="justify" vertical="center"/>
    </xf>
    <xf numFmtId="0" fontId="7" fillId="0" borderId="40" xfId="0" applyFont="1" applyBorder="1" applyAlignment="1">
      <alignment horizontal="justify" vertical="center"/>
    </xf>
    <xf numFmtId="0" fontId="7" fillId="0" borderId="41" xfId="0" applyFont="1" applyBorder="1" applyAlignment="1">
      <alignment horizontal="justify" vertical="center"/>
    </xf>
    <xf numFmtId="0" fontId="7" fillId="0" borderId="42" xfId="0" applyFont="1" applyBorder="1" applyAlignment="1">
      <alignment horizontal="justify" vertical="center"/>
    </xf>
    <xf numFmtId="0" fontId="7" fillId="0" borderId="43" xfId="0" applyFont="1" applyBorder="1" applyAlignment="1">
      <alignment horizontal="justify" vertical="center"/>
    </xf>
    <xf numFmtId="0" fontId="7" fillId="0" borderId="44" xfId="0" applyFont="1" applyBorder="1" applyAlignment="1">
      <alignment horizontal="justify" vertical="center"/>
    </xf>
    <xf numFmtId="0" fontId="7" fillId="0" borderId="45" xfId="0" applyFont="1" applyBorder="1" applyAlignment="1">
      <alignment horizontal="justify" vertical="center"/>
    </xf>
    <xf numFmtId="0" fontId="0" fillId="0" borderId="21" xfId="0" applyBorder="1" applyAlignment="1">
      <alignment horizontal="justify" vertical="center"/>
    </xf>
    <xf numFmtId="0" fontId="0" fillId="0" borderId="42" xfId="0" applyBorder="1" applyAlignment="1">
      <alignment horizontal="justify" vertical="center"/>
    </xf>
    <xf numFmtId="0" fontId="0" fillId="0" borderId="46" xfId="0" applyBorder="1" applyAlignment="1">
      <alignment horizontal="justify" vertical="center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93C6-F493-47ED-97F5-8570F4EAFE5D}">
  <sheetPr>
    <pageSetUpPr fitToPage="1"/>
  </sheetPr>
  <dimension ref="B4:I30"/>
  <sheetViews>
    <sheetView tabSelected="1" zoomScale="85" zoomScaleNormal="85" workbookViewId="0">
      <selection activeCell="F26" sqref="F26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45" t="s">
        <v>22</v>
      </c>
      <c r="C4" s="46"/>
      <c r="D4" s="46"/>
      <c r="E4" s="46"/>
      <c r="F4" s="46"/>
      <c r="G4" s="46"/>
      <c r="H4" s="46"/>
      <c r="I4" s="47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4591</v>
      </c>
      <c r="D6" s="8" t="s">
        <v>11</v>
      </c>
      <c r="E6" s="48" t="s">
        <v>31</v>
      </c>
      <c r="F6" s="49"/>
      <c r="G6" s="49"/>
      <c r="H6" s="49"/>
      <c r="I6" s="50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5" t="s">
        <v>9</v>
      </c>
      <c r="C8" s="48" t="s">
        <v>41</v>
      </c>
      <c r="D8" s="59"/>
      <c r="E8" s="59"/>
      <c r="F8" s="59"/>
      <c r="G8" s="60"/>
      <c r="H8" s="8" t="s">
        <v>13</v>
      </c>
      <c r="I8" s="11">
        <f>+F29</f>
        <v>3227999.04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48" t="s">
        <v>44</v>
      </c>
      <c r="D10" s="59"/>
      <c r="E10" s="60"/>
      <c r="F10" s="8" t="s">
        <v>12</v>
      </c>
      <c r="G10" s="48" t="s">
        <v>45</v>
      </c>
      <c r="H10" s="59"/>
      <c r="I10" s="60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61" t="s">
        <v>14</v>
      </c>
      <c r="C12" s="61"/>
      <c r="D12" s="61"/>
      <c r="E12" s="61"/>
      <c r="F12" s="61"/>
      <c r="G12" s="61"/>
      <c r="H12" s="61"/>
      <c r="I12" s="6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75" t="s">
        <v>15</v>
      </c>
      <c r="C14" s="76"/>
      <c r="D14" s="77"/>
      <c r="E14" s="78"/>
      <c r="F14" s="79" t="s">
        <v>20</v>
      </c>
      <c r="G14" s="80"/>
      <c r="H14" s="80"/>
      <c r="I14" s="80"/>
    </row>
    <row r="15" spans="2:9" ht="33.75" customHeight="1" x14ac:dyDescent="0.2">
      <c r="B15" s="62" t="s">
        <v>37</v>
      </c>
      <c r="C15" s="63"/>
      <c r="D15" s="63"/>
      <c r="E15" s="64"/>
      <c r="F15" s="51" t="s">
        <v>34</v>
      </c>
      <c r="G15" s="52"/>
      <c r="H15" s="52"/>
      <c r="I15" s="53"/>
    </row>
    <row r="16" spans="2:9" ht="25.15" customHeight="1" x14ac:dyDescent="0.2">
      <c r="B16" s="65"/>
      <c r="C16" s="66"/>
      <c r="D16" s="66"/>
      <c r="E16" s="67"/>
      <c r="F16" s="68" t="s">
        <v>38</v>
      </c>
      <c r="G16" s="68"/>
      <c r="H16" s="68"/>
      <c r="I16" s="68"/>
    </row>
    <row r="17" spans="2:9" ht="25.15" customHeight="1" x14ac:dyDescent="0.2">
      <c r="B17" s="69"/>
      <c r="C17" s="70"/>
      <c r="D17" s="70"/>
      <c r="E17" s="71"/>
      <c r="F17" s="72"/>
      <c r="G17" s="73"/>
      <c r="H17" s="73"/>
      <c r="I17" s="73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45" customHeight="1" x14ac:dyDescent="0.2">
      <c r="B20" s="14" t="s">
        <v>16</v>
      </c>
      <c r="C20" s="84" t="s">
        <v>23</v>
      </c>
      <c r="D20" s="85"/>
      <c r="E20" s="86"/>
      <c r="F20" s="14" t="s">
        <v>17</v>
      </c>
      <c r="G20" s="74" t="s">
        <v>19</v>
      </c>
      <c r="H20" s="74"/>
      <c r="I20" s="14" t="s">
        <v>18</v>
      </c>
    </row>
    <row r="21" spans="2:9" s="10" customFormat="1" ht="25.15" customHeight="1" x14ac:dyDescent="0.2">
      <c r="B21" s="2">
        <v>21101</v>
      </c>
      <c r="C21" s="54" t="s">
        <v>32</v>
      </c>
      <c r="D21" s="55"/>
      <c r="E21" s="56"/>
      <c r="F21" s="12">
        <v>254852</v>
      </c>
      <c r="G21" s="83"/>
      <c r="H21" s="83"/>
      <c r="I21" s="11"/>
    </row>
    <row r="22" spans="2:9" s="10" customFormat="1" ht="25.15" customHeight="1" x14ac:dyDescent="0.2">
      <c r="B22" s="2">
        <v>21103</v>
      </c>
      <c r="C22" s="42" t="s">
        <v>42</v>
      </c>
      <c r="D22" s="44"/>
      <c r="E22" s="43"/>
      <c r="F22" s="12">
        <v>7260</v>
      </c>
      <c r="G22" s="83"/>
      <c r="H22" s="83"/>
      <c r="I22" s="11"/>
    </row>
    <row r="23" spans="2:9" s="10" customFormat="1" ht="25.15" customHeight="1" x14ac:dyDescent="0.2">
      <c r="B23" s="2">
        <v>22199</v>
      </c>
      <c r="C23" s="54" t="s">
        <v>40</v>
      </c>
      <c r="D23" s="57"/>
      <c r="E23" s="58"/>
      <c r="F23" s="12">
        <v>11569.5</v>
      </c>
      <c r="G23" s="83"/>
      <c r="H23" s="83"/>
      <c r="I23" s="11"/>
    </row>
    <row r="24" spans="2:9" s="10" customFormat="1" ht="25.15" customHeight="1" x14ac:dyDescent="0.2">
      <c r="B24" s="2">
        <v>22701</v>
      </c>
      <c r="C24" s="42" t="s">
        <v>33</v>
      </c>
      <c r="D24" s="44"/>
      <c r="E24" s="43"/>
      <c r="F24" s="12">
        <v>2949317.54</v>
      </c>
      <c r="G24" s="83"/>
      <c r="H24" s="83"/>
      <c r="I24" s="11"/>
    </row>
    <row r="25" spans="2:9" s="10" customFormat="1" ht="25.15" customHeight="1" x14ac:dyDescent="0.2">
      <c r="B25" s="2">
        <v>22794</v>
      </c>
      <c r="C25" s="54" t="s">
        <v>46</v>
      </c>
      <c r="D25" s="55"/>
      <c r="E25" s="56"/>
      <c r="F25" s="12">
        <v>5000</v>
      </c>
      <c r="G25" s="54"/>
      <c r="H25" s="56"/>
      <c r="I25" s="11"/>
    </row>
    <row r="26" spans="2:9" s="10" customFormat="1" ht="25.15" customHeight="1" x14ac:dyDescent="0.2">
      <c r="B26" s="2"/>
      <c r="C26" s="54"/>
      <c r="D26" s="55"/>
      <c r="E26" s="56"/>
      <c r="F26" s="12"/>
      <c r="G26" s="54"/>
      <c r="H26" s="56"/>
      <c r="I26" s="11"/>
    </row>
    <row r="27" spans="2:9" s="10" customFormat="1" ht="25.15" customHeight="1" x14ac:dyDescent="0.2">
      <c r="B27" s="2"/>
      <c r="C27" s="54"/>
      <c r="D27" s="57"/>
      <c r="E27" s="58"/>
      <c r="F27" s="12"/>
      <c r="G27" s="83"/>
      <c r="H27" s="83"/>
      <c r="I27" s="11"/>
    </row>
    <row r="28" spans="2:9" s="10" customFormat="1" ht="25.15" customHeight="1" x14ac:dyDescent="0.2">
      <c r="B28" s="2"/>
      <c r="C28" s="54"/>
      <c r="D28" s="57"/>
      <c r="E28" s="58"/>
      <c r="F28" s="12"/>
      <c r="G28" s="83"/>
      <c r="H28" s="83"/>
      <c r="I28" s="11"/>
    </row>
    <row r="29" spans="2:9" ht="25.9" customHeight="1" thickBot="1" x14ac:dyDescent="0.25">
      <c r="B29" s="81"/>
      <c r="C29" s="81"/>
      <c r="D29" s="16"/>
      <c r="E29" s="17"/>
      <c r="F29" s="9">
        <f>SUM(F21:F28)</f>
        <v>3227999.04</v>
      </c>
      <c r="G29" s="81"/>
      <c r="H29" s="82"/>
      <c r="I29" s="13">
        <f>SUM(I21:I28)</f>
        <v>0</v>
      </c>
    </row>
    <row r="30" spans="2:9" ht="13.5" thickTop="1" x14ac:dyDescent="0.2"/>
  </sheetData>
  <mergeCells count="31">
    <mergeCell ref="F14:I14"/>
    <mergeCell ref="C21:E21"/>
    <mergeCell ref="B29:C29"/>
    <mergeCell ref="G29:H29"/>
    <mergeCell ref="C28:E28"/>
    <mergeCell ref="G28:H28"/>
    <mergeCell ref="C20:E20"/>
    <mergeCell ref="G22:H22"/>
    <mergeCell ref="G23:H23"/>
    <mergeCell ref="G24:H24"/>
    <mergeCell ref="C27:E27"/>
    <mergeCell ref="G27:H27"/>
    <mergeCell ref="C26:E26"/>
    <mergeCell ref="G26:H26"/>
    <mergeCell ref="G21:H21"/>
    <mergeCell ref="B4:I4"/>
    <mergeCell ref="E6:I6"/>
    <mergeCell ref="F15:I15"/>
    <mergeCell ref="C25:E25"/>
    <mergeCell ref="G25:H25"/>
    <mergeCell ref="C23:E23"/>
    <mergeCell ref="C8:G8"/>
    <mergeCell ref="C10:E10"/>
    <mergeCell ref="G10:I10"/>
    <mergeCell ref="B12:I12"/>
    <mergeCell ref="B15:E16"/>
    <mergeCell ref="F16:I16"/>
    <mergeCell ref="B17:E17"/>
    <mergeCell ref="F17:I17"/>
    <mergeCell ref="G20:H20"/>
    <mergeCell ref="B14:E1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143DC-6A6E-4A5E-ADA3-5D8D167C5581}">
  <sheetPr>
    <pageSetUpPr fitToPage="1"/>
  </sheetPr>
  <dimension ref="B4:K27"/>
  <sheetViews>
    <sheetView zoomScale="75" workbookViewId="0">
      <selection activeCell="H10" sqref="H10:J1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  <col min="11" max="11" width="31" customWidth="1"/>
  </cols>
  <sheetData>
    <row r="4" spans="2:11" ht="24.75" customHeight="1" x14ac:dyDescent="0.2">
      <c r="B4" s="45" t="s">
        <v>21</v>
      </c>
      <c r="C4" s="46"/>
      <c r="D4" s="46"/>
      <c r="E4" s="46"/>
      <c r="F4" s="46"/>
      <c r="G4" s="46"/>
      <c r="H4" s="46"/>
      <c r="I4" s="46"/>
      <c r="J4" s="46"/>
    </row>
    <row r="5" spans="2:11" x14ac:dyDescent="0.2">
      <c r="C5" s="1"/>
      <c r="D5" s="1"/>
      <c r="E5" s="1"/>
      <c r="F5" s="1"/>
      <c r="G5" s="1"/>
      <c r="H5" s="1"/>
      <c r="I5" s="1"/>
      <c r="J5" s="1"/>
    </row>
    <row r="6" spans="2:11" x14ac:dyDescent="0.2">
      <c r="B6" s="135" t="s">
        <v>8</v>
      </c>
      <c r="C6" s="136"/>
      <c r="D6" s="2">
        <f>+'FICHA PRESUPUESTARIA'!C6</f>
        <v>4591</v>
      </c>
      <c r="E6" s="8" t="s">
        <v>11</v>
      </c>
      <c r="F6" s="48" t="s">
        <v>31</v>
      </c>
      <c r="G6" s="49"/>
      <c r="H6" s="49"/>
      <c r="I6" s="49"/>
      <c r="J6" s="50"/>
    </row>
    <row r="7" spans="2:11" x14ac:dyDescent="0.2">
      <c r="B7" s="7"/>
      <c r="C7" s="6"/>
      <c r="D7" s="1"/>
      <c r="E7" s="1"/>
      <c r="F7" s="1"/>
      <c r="G7" s="1"/>
      <c r="H7" s="1"/>
      <c r="I7" s="1"/>
      <c r="J7" s="1"/>
    </row>
    <row r="8" spans="2:11" ht="13.9" customHeight="1" x14ac:dyDescent="0.2">
      <c r="B8" s="137" t="s">
        <v>9</v>
      </c>
      <c r="C8" s="136"/>
      <c r="D8" s="48" t="s">
        <v>43</v>
      </c>
      <c r="E8" s="59"/>
      <c r="F8" s="59"/>
      <c r="G8" s="59"/>
      <c r="H8" s="60"/>
      <c r="I8" s="8" t="s">
        <v>13</v>
      </c>
      <c r="J8" s="11">
        <f>+'FICHA PRESUPUESTARIA'!I8</f>
        <v>3227999.04</v>
      </c>
    </row>
    <row r="9" spans="2:11" ht="13.9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1" x14ac:dyDescent="0.2">
      <c r="B10" s="135" t="s">
        <v>10</v>
      </c>
      <c r="C10" s="136"/>
      <c r="D10" s="48" t="s">
        <v>44</v>
      </c>
      <c r="E10" s="59"/>
      <c r="F10" s="60"/>
      <c r="G10" s="8" t="s">
        <v>12</v>
      </c>
      <c r="H10" s="48" t="s">
        <v>45</v>
      </c>
      <c r="I10" s="59"/>
      <c r="J10" s="60"/>
    </row>
    <row r="11" spans="2:11" x14ac:dyDescent="0.2">
      <c r="C11" s="1"/>
      <c r="D11" s="1"/>
      <c r="E11" s="1"/>
      <c r="F11" s="1"/>
      <c r="G11" s="1"/>
      <c r="H11" s="1"/>
      <c r="I11" s="1"/>
      <c r="J11" s="1"/>
    </row>
    <row r="12" spans="2:11" x14ac:dyDescent="0.2">
      <c r="B12" s="61" t="s">
        <v>7</v>
      </c>
      <c r="C12" s="61"/>
      <c r="D12" s="61"/>
      <c r="E12" s="61"/>
      <c r="F12" s="61"/>
      <c r="G12" s="61"/>
      <c r="H12" s="61"/>
      <c r="I12" s="61"/>
      <c r="J12" s="61"/>
    </row>
    <row r="13" spans="2:11" ht="13.5" thickBot="1" x14ac:dyDescent="0.25">
      <c r="C13" s="1"/>
      <c r="D13" s="1"/>
      <c r="E13" s="1"/>
      <c r="F13" s="1"/>
      <c r="G13" s="1"/>
      <c r="H13" s="1"/>
      <c r="I13" s="1"/>
      <c r="J13" s="1"/>
    </row>
    <row r="14" spans="2:11" s="3" customFormat="1" ht="25.9" customHeight="1" thickBot="1" x14ac:dyDescent="0.25">
      <c r="B14" s="108" t="s">
        <v>4</v>
      </c>
      <c r="C14" s="102" t="s">
        <v>0</v>
      </c>
      <c r="D14" s="102"/>
      <c r="E14" s="102"/>
      <c r="F14" s="36" t="s">
        <v>3</v>
      </c>
      <c r="G14" s="36" t="s">
        <v>1</v>
      </c>
      <c r="H14" s="118" t="s">
        <v>2</v>
      </c>
      <c r="I14" s="119"/>
      <c r="J14" s="119"/>
      <c r="K14" s="31" t="s">
        <v>3</v>
      </c>
    </row>
    <row r="15" spans="2:11" ht="39.950000000000003" customHeight="1" x14ac:dyDescent="0.2">
      <c r="B15" s="109"/>
      <c r="C15" s="92" t="s">
        <v>24</v>
      </c>
      <c r="D15" s="93"/>
      <c r="E15" s="104"/>
      <c r="F15" s="21" t="s">
        <v>35</v>
      </c>
      <c r="G15" s="22" t="s">
        <v>28</v>
      </c>
      <c r="H15" s="92" t="s">
        <v>36</v>
      </c>
      <c r="I15" s="93"/>
      <c r="J15" s="94"/>
      <c r="K15" s="37"/>
    </row>
    <row r="16" spans="2:11" ht="39.950000000000003" customHeight="1" x14ac:dyDescent="0.2">
      <c r="B16" s="109"/>
      <c r="C16" s="95"/>
      <c r="D16" s="96"/>
      <c r="E16" s="120"/>
      <c r="F16" s="23"/>
      <c r="G16" s="24"/>
      <c r="H16" s="106"/>
      <c r="I16" s="106"/>
      <c r="J16" s="121"/>
      <c r="K16" s="39"/>
    </row>
    <row r="17" spans="2:11" ht="39.950000000000003" customHeight="1" thickBot="1" x14ac:dyDescent="0.25">
      <c r="B17" s="110"/>
      <c r="C17" s="91"/>
      <c r="D17" s="91"/>
      <c r="E17" s="91"/>
      <c r="F17" s="25"/>
      <c r="G17" s="25"/>
      <c r="H17" s="122"/>
      <c r="I17" s="91"/>
      <c r="J17" s="123"/>
      <c r="K17" s="38"/>
    </row>
    <row r="18" spans="2:11" ht="13.5" thickBot="1" x14ac:dyDescent="0.25">
      <c r="C18" s="18"/>
      <c r="D18" s="18"/>
      <c r="E18" s="18"/>
      <c r="F18" s="20"/>
      <c r="G18" s="1"/>
      <c r="H18" s="18"/>
      <c r="I18" s="18"/>
      <c r="J18" s="18"/>
    </row>
    <row r="19" spans="2:11" ht="26.25" thickBot="1" x14ac:dyDescent="0.25">
      <c r="B19" s="111" t="s">
        <v>6</v>
      </c>
      <c r="C19" s="101" t="s">
        <v>0</v>
      </c>
      <c r="D19" s="102"/>
      <c r="E19" s="102"/>
      <c r="F19" s="36" t="s">
        <v>3</v>
      </c>
      <c r="G19" s="36" t="s">
        <v>1</v>
      </c>
      <c r="H19" s="102" t="s">
        <v>2</v>
      </c>
      <c r="I19" s="107"/>
      <c r="J19" s="107"/>
      <c r="K19" s="31" t="s">
        <v>3</v>
      </c>
    </row>
    <row r="20" spans="2:11" ht="39.950000000000003" customHeight="1" x14ac:dyDescent="0.2">
      <c r="B20" s="112"/>
      <c r="C20" s="124" t="s">
        <v>26</v>
      </c>
      <c r="D20" s="125"/>
      <c r="E20" s="126"/>
      <c r="F20" s="114" t="s">
        <v>39</v>
      </c>
      <c r="G20" s="116" t="s">
        <v>29</v>
      </c>
      <c r="H20" s="130"/>
      <c r="I20" s="125"/>
      <c r="J20" s="131"/>
      <c r="K20" s="40"/>
    </row>
    <row r="21" spans="2:11" ht="39.950000000000003" customHeight="1" x14ac:dyDescent="0.2">
      <c r="B21" s="112"/>
      <c r="C21" s="127"/>
      <c r="D21" s="128"/>
      <c r="E21" s="129"/>
      <c r="F21" s="115"/>
      <c r="G21" s="117"/>
      <c r="H21" s="132"/>
      <c r="I21" s="133"/>
      <c r="J21" s="134"/>
      <c r="K21" s="41"/>
    </row>
    <row r="22" spans="2:11" ht="39.950000000000003" customHeight="1" thickBot="1" x14ac:dyDescent="0.25">
      <c r="B22" s="113"/>
      <c r="C22" s="90"/>
      <c r="D22" s="91"/>
      <c r="E22" s="91"/>
      <c r="F22" s="26"/>
      <c r="G22" s="25"/>
      <c r="H22" s="122"/>
      <c r="I22" s="91"/>
      <c r="J22" s="123"/>
      <c r="K22" s="32"/>
    </row>
    <row r="23" spans="2:11" ht="13.5" thickBot="1" x14ac:dyDescent="0.25">
      <c r="C23" s="19"/>
      <c r="D23" s="19"/>
      <c r="E23" s="19"/>
      <c r="F23" s="3"/>
      <c r="H23" s="19"/>
      <c r="I23" s="19"/>
      <c r="J23" s="19"/>
    </row>
    <row r="24" spans="2:11" ht="26.25" thickBot="1" x14ac:dyDescent="0.25">
      <c r="B24" s="98" t="s">
        <v>5</v>
      </c>
      <c r="C24" s="101" t="s">
        <v>0</v>
      </c>
      <c r="D24" s="102"/>
      <c r="E24" s="102"/>
      <c r="F24" s="36" t="s">
        <v>3</v>
      </c>
      <c r="G24" s="36" t="s">
        <v>1</v>
      </c>
      <c r="H24" s="102" t="s">
        <v>2</v>
      </c>
      <c r="I24" s="107"/>
      <c r="J24" s="107"/>
      <c r="K24" s="31" t="s">
        <v>3</v>
      </c>
    </row>
    <row r="25" spans="2:11" ht="39.950000000000003" customHeight="1" x14ac:dyDescent="0.2">
      <c r="B25" s="99"/>
      <c r="C25" s="103" t="s">
        <v>25</v>
      </c>
      <c r="D25" s="93"/>
      <c r="E25" s="104"/>
      <c r="F25" s="27" t="s">
        <v>27</v>
      </c>
      <c r="G25" s="28">
        <v>1</v>
      </c>
      <c r="H25" s="92" t="s">
        <v>30</v>
      </c>
      <c r="I25" s="93"/>
      <c r="J25" s="94"/>
      <c r="K25" s="33"/>
    </row>
    <row r="26" spans="2:11" ht="39.950000000000003" customHeight="1" x14ac:dyDescent="0.2">
      <c r="B26" s="99"/>
      <c r="C26" s="105"/>
      <c r="D26" s="106"/>
      <c r="E26" s="106"/>
      <c r="F26" s="29"/>
      <c r="G26" s="30"/>
      <c r="H26" s="95"/>
      <c r="I26" s="96"/>
      <c r="J26" s="97"/>
      <c r="K26" s="34"/>
    </row>
    <row r="27" spans="2:11" ht="39.950000000000003" customHeight="1" thickBot="1" x14ac:dyDescent="0.25">
      <c r="B27" s="100"/>
      <c r="C27" s="90"/>
      <c r="D27" s="91"/>
      <c r="E27" s="91"/>
      <c r="F27" s="26"/>
      <c r="G27" s="25"/>
      <c r="H27" s="87"/>
      <c r="I27" s="88"/>
      <c r="J27" s="89"/>
      <c r="K27" s="35"/>
    </row>
  </sheetData>
  <mergeCells count="36">
    <mergeCell ref="H20:J21"/>
    <mergeCell ref="H22:J22"/>
    <mergeCell ref="H15:J15"/>
    <mergeCell ref="B4:J4"/>
    <mergeCell ref="B6:C6"/>
    <mergeCell ref="B8:C8"/>
    <mergeCell ref="B10:C10"/>
    <mergeCell ref="H10:J10"/>
    <mergeCell ref="D8:H8"/>
    <mergeCell ref="F6:J6"/>
    <mergeCell ref="D10:F10"/>
    <mergeCell ref="C17:E17"/>
    <mergeCell ref="C19:E19"/>
    <mergeCell ref="C22:E22"/>
    <mergeCell ref="B12:J12"/>
    <mergeCell ref="H19:J19"/>
    <mergeCell ref="B14:B17"/>
    <mergeCell ref="B19:B22"/>
    <mergeCell ref="F20:F21"/>
    <mergeCell ref="G20:G21"/>
    <mergeCell ref="C14:E14"/>
    <mergeCell ref="H14:J14"/>
    <mergeCell ref="C15:E15"/>
    <mergeCell ref="C16:E16"/>
    <mergeCell ref="H16:J16"/>
    <mergeCell ref="H17:J17"/>
    <mergeCell ref="C20:E21"/>
    <mergeCell ref="H27:J27"/>
    <mergeCell ref="C27:E27"/>
    <mergeCell ref="H25:J25"/>
    <mergeCell ref="H26:J26"/>
    <mergeCell ref="B24:B27"/>
    <mergeCell ref="C24:E24"/>
    <mergeCell ref="C25:E25"/>
    <mergeCell ref="C26:E26"/>
    <mergeCell ref="H24:J24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2013-05-16T07:38:13Z</cp:lastPrinted>
  <dcterms:created xsi:type="dcterms:W3CDTF">2009-06-30T08:57:14Z</dcterms:created>
  <dcterms:modified xsi:type="dcterms:W3CDTF">2025-11-24T12:52:25Z</dcterms:modified>
</cp:coreProperties>
</file>